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05" windowHeight="102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<sst xmlns="http://schemas.openxmlformats.org/spreadsheetml/2006/main" count="27">
  <si>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Start Date</t>
  </si>
  <si>
    <t>Closing Date</t>
  </si>
  <si>
    <t>Subject Address or description</t>
  </si>
  <si>
    <t>Transaction Type</t>
  </si>
  <si>
    <t>Client's Name</t>
  </si>
  <si>
    <t>Title company</t>
  </si>
  <si>
    <t>Mortgage company</t>
  </si>
  <si>
    <t>Status</t>
  </si>
  <si>
    <t>Final price</t>
  </si>
  <si>
    <t>Total commission</t>
  </si>
  <si>
    <t>Agent split</t>
  </si>
  <si>
    <t>Admin, E&amp;O</t>
  </si>
  <si>
    <t>Agent paid by title company</t>
  </si>
  <si>
    <t>agent paid by broker</t>
  </si>
  <si>
    <t>memo</t>
  </si>
  <si>
    <t>123 main st, austin TX 78729</t>
  </si>
  <si>
    <t>Buy</t>
  </si>
  <si>
    <t>John Don</t>
  </si>
  <si>
    <t>Austin Title</t>
  </si>
  <si>
    <t>AAXY</t>
  </si>
  <si>
    <t>closed</t>
  </si>
  <si>
    <t xml:space="preserve"> </t>
  </si>
  <si>
    <t>Sell</t>
  </si>
  <si>
    <t>terminated</t>
  </si>
  <si>
    <t>pending</t>
  </si>
  <si>
    <t>Lease Listing</t>
  </si>
  <si>
    <t>Tenant agent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</si>
</sst>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0"/>
      <color rgb="FF000000"/>
      <name val="Arial"/>
      <charset val="134"/>
    </font>
    <font>
      <sz val="10"/>
      <name val="Cambria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4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15" fillId="13" borderId="1" applyNumberFormat="0" applyAlignment="0" applyProtection="0">
      <alignment vertical="center"/>
    </xf>
    <xf numFmtId="0" fontId="12" fillId="11" borderId="2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58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A1002"/>
  <sheetViews>
    <sheetView tabSelected="1" topLeftCell="D1" workbookViewId="0">
      <selection activeCell="N2" sqref="N2"/>
    </sheetView>
  </sheetViews>
  <sheetFormatPr defaultColWidth="14.4285714285714" defaultRowHeight="15.75" customHeight="1"/>
  <cols>
    <col min="1" max="1" width="10.2857142857143" customWidth="1"/>
    <col min="3" max="3" width="35.2857142857143" customWidth="1"/>
    <col min="4" max="4" width="17.2857142857143" customWidth="1"/>
    <col min="5" max="5" width="16.5714285714286" customWidth="1"/>
    <col min="6" max="6" width="18.1428571428571" customWidth="1"/>
    <col min="7" max="7" width="19.8571428571429" customWidth="1"/>
    <col min="8" max="9" width="19" customWidth="1"/>
    <col min="10" max="10" width="26.7142857142857" customWidth="1"/>
    <col min="11" max="11" width="16.5714285714286" customWidth="1"/>
    <col min="12" max="12" width="18.7142857142857" customWidth="1"/>
    <col min="13" max="13" width="23.7142857142857" customWidth="1"/>
    <col min="14" max="14" width="20.5714285714286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3">
        <v>43466</v>
      </c>
      <c r="B2" s="3">
        <v>43496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2" t="s">
        <v>20</v>
      </c>
      <c r="I2" s="2">
        <v>300000</v>
      </c>
      <c r="J2" s="2">
        <v>9000</v>
      </c>
      <c r="K2" s="1">
        <f>J2-L2</f>
        <v>8100</v>
      </c>
      <c r="L2" s="1">
        <f>10%*J2</f>
        <v>900</v>
      </c>
      <c r="M2" s="1">
        <f>K2</f>
        <v>8100</v>
      </c>
      <c r="N2" s="1">
        <v>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3"/>
      <c r="B3" s="3"/>
      <c r="C3" s="1"/>
      <c r="D3" s="1"/>
      <c r="E3" s="1"/>
      <c r="F3" s="1"/>
      <c r="G3" s="1"/>
      <c r="H3" s="2"/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 t="s">
        <v>21</v>
      </c>
      <c r="B4" s="1"/>
      <c r="C4" s="1"/>
      <c r="D4" s="1" t="s">
        <v>16</v>
      </c>
      <c r="E4" s="1"/>
      <c r="F4" s="1"/>
      <c r="G4" s="1"/>
      <c r="H4" s="1" t="s">
        <v>20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1"/>
      <c r="B5" s="1"/>
      <c r="C5" s="1"/>
      <c r="D5" s="1" t="s">
        <v>22</v>
      </c>
      <c r="E5" s="1"/>
      <c r="F5" s="1"/>
      <c r="G5" s="1"/>
      <c r="H5" s="1" t="s">
        <v>23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"/>
      <c r="B6" s="1"/>
      <c r="C6" s="1"/>
      <c r="D6" s="1" t="s">
        <v>16</v>
      </c>
      <c r="E6" s="1"/>
      <c r="F6" s="1"/>
      <c r="G6" s="1"/>
      <c r="H6" s="1" t="s">
        <v>24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"/>
      <c r="B7" s="1"/>
      <c r="C7" s="1"/>
      <c r="D7" s="1" t="s">
        <v>25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"/>
      <c r="B8" s="1"/>
      <c r="C8" s="1"/>
      <c r="D8" s="1" t="s">
        <v>26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"/>
      <c r="B9" s="1"/>
      <c r="C9" s="1"/>
      <c r="D9" s="1" t="s">
        <v>22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/>
      <c r="B10" s="1"/>
      <c r="C10" s="1"/>
      <c r="D10" s="1" t="s">
        <v>22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1"/>
      <c r="B11" s="1"/>
      <c r="C11" s="1"/>
      <c r="D11" s="1" t="s">
        <v>16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 t="s">
        <v>16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1"/>
      <c r="B13" s="1"/>
      <c r="C13" s="1"/>
      <c r="D13" s="1" t="s">
        <v>16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"/>
      <c r="B14" s="1"/>
      <c r="C14" s="1"/>
      <c r="D14" s="1" t="s">
        <v>16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1"/>
      <c r="B15" s="1"/>
      <c r="C15" s="1"/>
      <c r="D15" s="1" t="s">
        <v>16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"/>
      <c r="B16" s="1"/>
      <c r="C16" s="1"/>
      <c r="D16" s="1" t="s">
        <v>16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1"/>
      <c r="B17" s="1"/>
      <c r="C17" s="1"/>
      <c r="D17" s="1" t="s">
        <v>16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</sheetData>
  <dataValidations count="2">
    <dataValidation type="list" allowBlank="1" sqref="D4:D17">
      <formula1>"Buy,Sell,Lease Listing,Tenant agent"</formula1>
    </dataValidation>
    <dataValidation type="list" allowBlank="1" sqref="H4:H16 I4:I16 J4:J16">
      <formula1>"Yes,No"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James Wu. Austin, Houston, TX</cp:lastModifiedBy>
  <dcterms:created xsi:type="dcterms:W3CDTF">2019-02-08T21:13:26Z</dcterms:created>
  <dcterms:modified xsi:type="dcterms:W3CDTF">2019-02-08T21:19:12Z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